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upplemental File\"/>
    </mc:Choice>
  </mc:AlternateContent>
  <bookViews>
    <workbookView xWindow="0" yWindow="0" windowWidth="16650" windowHeight="12210"/>
  </bookViews>
  <sheets>
    <sheet name="Sheet1" sheetId="8" r:id="rId1"/>
  </sheets>
  <calcPr calcId="162913"/>
</workbook>
</file>

<file path=xl/calcChain.xml><?xml version="1.0" encoding="utf-8"?>
<calcChain xmlns="http://schemas.openxmlformats.org/spreadsheetml/2006/main">
  <c r="I27" i="8" l="1"/>
  <c r="H27" i="8"/>
  <c r="I24" i="8"/>
  <c r="H24" i="8"/>
  <c r="I21" i="8"/>
  <c r="H21" i="8"/>
  <c r="I18" i="8"/>
  <c r="H18" i="8"/>
  <c r="I15" i="8"/>
  <c r="H15" i="8"/>
  <c r="I12" i="8"/>
  <c r="H12" i="8"/>
  <c r="I9" i="8"/>
  <c r="H9" i="8"/>
  <c r="I6" i="8"/>
  <c r="H6" i="8"/>
  <c r="I3" i="8"/>
  <c r="H3" i="8"/>
</calcChain>
</file>

<file path=xl/sharedStrings.xml><?xml version="1.0" encoding="utf-8"?>
<sst xmlns="http://schemas.openxmlformats.org/spreadsheetml/2006/main" count="64" uniqueCount="20">
  <si>
    <t>Number</t>
  </si>
  <si>
    <t>Sample code</t>
  </si>
  <si>
    <t>Material-liquid ratio (g/mL)</t>
  </si>
  <si>
    <t>Power (w)</t>
  </si>
  <si>
    <t>Heating time (min)</t>
  </si>
  <si>
    <t>Drying temperature (℃)</t>
  </si>
  <si>
    <t>a*(D65)</t>
  </si>
  <si>
    <r>
      <rPr>
        <b/>
        <sz val="10.5"/>
        <color rgb="FF000000"/>
        <rFont val="Symbol"/>
        <family val="1"/>
        <charset val="2"/>
      </rPr>
      <t>`</t>
    </r>
    <r>
      <rPr>
        <b/>
        <sz val="10.5"/>
        <color rgb="FF000000"/>
        <rFont val="Times New Roman"/>
        <family val="1"/>
      </rPr>
      <t>X</t>
    </r>
  </si>
  <si>
    <t>s</t>
  </si>
  <si>
    <t>YZG0-1</t>
  </si>
  <si>
    <t>/</t>
  </si>
  <si>
    <t>YZG0-2</t>
  </si>
  <si>
    <t>YZG0-3</t>
  </si>
  <si>
    <t>YZG1-1</t>
  </si>
  <si>
    <t>YZG1-2</t>
  </si>
  <si>
    <t>YZG1-3</t>
  </si>
  <si>
    <t>YZG2-1</t>
  </si>
  <si>
    <t>YZG2-2</t>
  </si>
  <si>
    <t>YZG2-3</t>
  </si>
  <si>
    <t>The a* values under different pre-treatment parameters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</si>
</sst>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8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b/>
      <sz val="10.5"/>
      <color rgb="FF000000"/>
      <name val="Times New Roman"/>
      <family val="1"/>
    </font>
    <font>
      <b/>
      <sz val="10.5"/>
      <color rgb="FF000000"/>
      <name val="Symbol"/>
      <family val="1"/>
      <charset val="2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177" fontId="4" fillId="0" borderId="1" xfId="0" applyNumberFormat="1" applyFont="1" applyBorder="1" applyAlignment="1">
      <alignment horizontal="center" vertical="center"/>
    </xf>
    <xf numFmtId="177" fontId="6" fillId="2" borderId="0" xfId="0" applyNumberFormat="1" applyFont="1" applyFill="1" applyAlignment="1">
      <alignment horizontal="center" vertical="center" wrapText="1"/>
    </xf>
    <xf numFmtId="177" fontId="6" fillId="2" borderId="4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29"/>
  <sheetViews>
    <sheetView tabSelected="1" workbookViewId="0">
      <selection sqref="A1:I1"/>
    </sheetView>
  </sheetViews>
  <sheetFormatPr defaultColWidth="8.9140625" defaultRowHeight="14" x14ac:dyDescent="0.3"/>
  <cols>
    <col min="1" max="1" width="11.33203125" customWidth="1"/>
    <col min="2" max="2" width="15.4140625" customWidth="1"/>
    <col min="3" max="3" width="29.58203125" customWidth="1"/>
    <col min="4" max="4" width="11.75" customWidth="1"/>
    <col min="5" max="5" width="21.9140625" customWidth="1"/>
    <col min="6" max="6" width="27.75" customWidth="1"/>
    <col min="8" max="8" width="12.9140625"/>
  </cols>
  <sheetData>
    <row r="1" spans="1:9" ht="27" customHeight="1" x14ac:dyDescent="0.3">
      <c r="A1" s="19" t="s">
        <v>19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33" customHeight="1" x14ac:dyDescent="0.3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2" t="s">
        <v>6</v>
      </c>
      <c r="H2" s="5" t="s">
        <v>7</v>
      </c>
      <c r="I2" s="11" t="s">
        <v>8</v>
      </c>
    </row>
    <row r="3" spans="1:9" x14ac:dyDescent="0.3">
      <c r="A3" s="17">
        <v>1</v>
      </c>
      <c r="B3" s="6" t="s">
        <v>9</v>
      </c>
      <c r="C3" s="6" t="s">
        <v>10</v>
      </c>
      <c r="D3" s="6" t="s">
        <v>10</v>
      </c>
      <c r="E3" s="6" t="s">
        <v>10</v>
      </c>
      <c r="F3" s="6">
        <v>40</v>
      </c>
      <c r="G3" s="7">
        <v>16.78</v>
      </c>
      <c r="H3" s="20">
        <f>AVERAGE(G3:G5)</f>
        <v>16.78</v>
      </c>
      <c r="I3" s="12">
        <f>STDEVP(G3:G5)</f>
        <v>0</v>
      </c>
    </row>
    <row r="4" spans="1:9" x14ac:dyDescent="0.3">
      <c r="A4" s="17"/>
      <c r="B4" s="6" t="s">
        <v>9</v>
      </c>
      <c r="C4" s="6" t="s">
        <v>10</v>
      </c>
      <c r="D4" s="6" t="s">
        <v>10</v>
      </c>
      <c r="E4" s="6" t="s">
        <v>10</v>
      </c>
      <c r="F4" s="6">
        <v>40</v>
      </c>
      <c r="G4" s="8">
        <v>16.78</v>
      </c>
      <c r="H4" s="15"/>
      <c r="I4" s="12"/>
    </row>
    <row r="5" spans="1:9" x14ac:dyDescent="0.3">
      <c r="A5" s="17"/>
      <c r="B5" s="6" t="s">
        <v>9</v>
      </c>
      <c r="C5" s="6" t="s">
        <v>10</v>
      </c>
      <c r="D5" s="6" t="s">
        <v>10</v>
      </c>
      <c r="E5" s="6" t="s">
        <v>10</v>
      </c>
      <c r="F5" s="6">
        <v>40</v>
      </c>
      <c r="G5" s="6">
        <v>16.78</v>
      </c>
      <c r="H5" s="15"/>
      <c r="I5" s="12"/>
    </row>
    <row r="6" spans="1:9" x14ac:dyDescent="0.3">
      <c r="A6" s="17">
        <v>2</v>
      </c>
      <c r="B6" s="6" t="s">
        <v>11</v>
      </c>
      <c r="C6" s="6" t="s">
        <v>10</v>
      </c>
      <c r="D6" s="6" t="s">
        <v>10</v>
      </c>
      <c r="E6" s="6" t="s">
        <v>10</v>
      </c>
      <c r="F6" s="6">
        <v>60</v>
      </c>
      <c r="G6" s="6">
        <v>17.14</v>
      </c>
      <c r="H6" s="14">
        <f>AVERAGE(G6:G8)</f>
        <v>17.136666666666667</v>
      </c>
      <c r="I6" s="12">
        <f>STDEVP(G6:G8)</f>
        <v>1.2472191289245572E-2</v>
      </c>
    </row>
    <row r="7" spans="1:9" x14ac:dyDescent="0.3">
      <c r="A7" s="17"/>
      <c r="B7" s="6" t="s">
        <v>11</v>
      </c>
      <c r="C7" s="6" t="s">
        <v>10</v>
      </c>
      <c r="D7" s="6" t="s">
        <v>10</v>
      </c>
      <c r="E7" s="6" t="s">
        <v>10</v>
      </c>
      <c r="F7" s="6">
        <v>60</v>
      </c>
      <c r="G7" s="6">
        <v>17.12</v>
      </c>
      <c r="H7" s="14"/>
      <c r="I7" s="12"/>
    </row>
    <row r="8" spans="1:9" x14ac:dyDescent="0.3">
      <c r="A8" s="17"/>
      <c r="B8" s="6" t="s">
        <v>11</v>
      </c>
      <c r="C8" s="6" t="s">
        <v>10</v>
      </c>
      <c r="D8" s="6" t="s">
        <v>10</v>
      </c>
      <c r="E8" s="6" t="s">
        <v>10</v>
      </c>
      <c r="F8" s="6">
        <v>60</v>
      </c>
      <c r="G8" s="6">
        <v>17.149999999999999</v>
      </c>
      <c r="H8" s="14"/>
      <c r="I8" s="12"/>
    </row>
    <row r="9" spans="1:9" x14ac:dyDescent="0.3">
      <c r="A9" s="17">
        <v>3</v>
      </c>
      <c r="B9" s="6" t="s">
        <v>12</v>
      </c>
      <c r="C9" s="6" t="s">
        <v>10</v>
      </c>
      <c r="D9" s="6" t="s">
        <v>10</v>
      </c>
      <c r="E9" s="6" t="s">
        <v>10</v>
      </c>
      <c r="F9" s="6">
        <v>80</v>
      </c>
      <c r="G9" s="6">
        <v>14.73</v>
      </c>
      <c r="H9" s="14">
        <f>AVERAGE(G9:G11)</f>
        <v>14.72</v>
      </c>
      <c r="I9" s="12">
        <f>STDEVP(G9:G11)</f>
        <v>8.164965809277086E-3</v>
      </c>
    </row>
    <row r="10" spans="1:9" x14ac:dyDescent="0.3">
      <c r="A10" s="17"/>
      <c r="B10" s="6" t="s">
        <v>12</v>
      </c>
      <c r="C10" s="6" t="s">
        <v>10</v>
      </c>
      <c r="D10" s="6" t="s">
        <v>10</v>
      </c>
      <c r="E10" s="6" t="s">
        <v>10</v>
      </c>
      <c r="F10" s="6">
        <v>80</v>
      </c>
      <c r="G10" s="6">
        <v>14.72</v>
      </c>
      <c r="H10" s="14"/>
      <c r="I10" s="12"/>
    </row>
    <row r="11" spans="1:9" x14ac:dyDescent="0.3">
      <c r="A11" s="17"/>
      <c r="B11" s="6" t="s">
        <v>12</v>
      </c>
      <c r="C11" s="6" t="s">
        <v>10</v>
      </c>
      <c r="D11" s="6" t="s">
        <v>10</v>
      </c>
      <c r="E11" s="6" t="s">
        <v>10</v>
      </c>
      <c r="F11" s="6">
        <v>80</v>
      </c>
      <c r="G11" s="6">
        <v>14.71</v>
      </c>
      <c r="H11" s="14"/>
      <c r="I11" s="12"/>
    </row>
    <row r="12" spans="1:9" x14ac:dyDescent="0.3">
      <c r="A12" s="17">
        <v>4</v>
      </c>
      <c r="B12" s="6" t="s">
        <v>13</v>
      </c>
      <c r="C12" s="6">
        <v>10</v>
      </c>
      <c r="D12" s="6">
        <v>800</v>
      </c>
      <c r="E12" s="6">
        <v>5</v>
      </c>
      <c r="F12" s="6">
        <v>40</v>
      </c>
      <c r="G12" s="6">
        <v>22.82</v>
      </c>
      <c r="H12" s="14">
        <f>AVERAGE(G12:G14)</f>
        <v>22.83</v>
      </c>
      <c r="I12" s="12">
        <f>STDEVP(G12:G14)</f>
        <v>8.164965809277086E-3</v>
      </c>
    </row>
    <row r="13" spans="1:9" x14ac:dyDescent="0.3">
      <c r="A13" s="17"/>
      <c r="B13" s="6" t="s">
        <v>13</v>
      </c>
      <c r="C13" s="6">
        <v>10</v>
      </c>
      <c r="D13" s="6">
        <v>800</v>
      </c>
      <c r="E13" s="6">
        <v>5</v>
      </c>
      <c r="F13" s="6">
        <v>40</v>
      </c>
      <c r="G13" s="6">
        <v>22.84</v>
      </c>
      <c r="H13" s="14"/>
      <c r="I13" s="12"/>
    </row>
    <row r="14" spans="1:9" x14ac:dyDescent="0.3">
      <c r="A14" s="17"/>
      <c r="B14" s="6" t="s">
        <v>13</v>
      </c>
      <c r="C14" s="6">
        <v>10</v>
      </c>
      <c r="D14" s="6">
        <v>800</v>
      </c>
      <c r="E14" s="6">
        <v>5</v>
      </c>
      <c r="F14" s="6">
        <v>40</v>
      </c>
      <c r="G14" s="6">
        <v>22.83</v>
      </c>
      <c r="H14" s="14"/>
      <c r="I14" s="12"/>
    </row>
    <row r="15" spans="1:9" x14ac:dyDescent="0.3">
      <c r="A15" s="17">
        <v>5</v>
      </c>
      <c r="B15" s="6" t="s">
        <v>14</v>
      </c>
      <c r="C15" s="6">
        <v>10</v>
      </c>
      <c r="D15" s="6">
        <v>800</v>
      </c>
      <c r="E15" s="6">
        <v>5</v>
      </c>
      <c r="F15" s="6">
        <v>60</v>
      </c>
      <c r="G15" s="6">
        <v>21.05</v>
      </c>
      <c r="H15" s="14">
        <f>AVERAGE(G15:G17)</f>
        <v>21.05</v>
      </c>
      <c r="I15" s="12">
        <f>STDEVP(G15:G17)</f>
        <v>0</v>
      </c>
    </row>
    <row r="16" spans="1:9" x14ac:dyDescent="0.3">
      <c r="A16" s="17"/>
      <c r="B16" s="6" t="s">
        <v>14</v>
      </c>
      <c r="C16" s="6">
        <v>10</v>
      </c>
      <c r="D16" s="6">
        <v>800</v>
      </c>
      <c r="E16" s="6">
        <v>5</v>
      </c>
      <c r="F16" s="6">
        <v>60</v>
      </c>
      <c r="G16" s="6">
        <v>21.05</v>
      </c>
      <c r="H16" s="14"/>
      <c r="I16" s="12"/>
    </row>
    <row r="17" spans="1:9" x14ac:dyDescent="0.3">
      <c r="A17" s="17"/>
      <c r="B17" s="6" t="s">
        <v>14</v>
      </c>
      <c r="C17" s="6">
        <v>10</v>
      </c>
      <c r="D17" s="6">
        <v>800</v>
      </c>
      <c r="E17" s="6">
        <v>5</v>
      </c>
      <c r="F17" s="6">
        <v>60</v>
      </c>
      <c r="G17" s="6">
        <v>21.05</v>
      </c>
      <c r="H17" s="14"/>
      <c r="I17" s="12"/>
    </row>
    <row r="18" spans="1:9" x14ac:dyDescent="0.3">
      <c r="A18" s="17">
        <v>6</v>
      </c>
      <c r="B18" s="6" t="s">
        <v>15</v>
      </c>
      <c r="C18" s="6">
        <v>10</v>
      </c>
      <c r="D18" s="6">
        <v>800</v>
      </c>
      <c r="E18" s="6">
        <v>5</v>
      </c>
      <c r="F18" s="6">
        <v>80</v>
      </c>
      <c r="G18" s="6">
        <v>17.62</v>
      </c>
      <c r="H18" s="14">
        <f>AVERAGE(G18:G20)</f>
        <v>17.62</v>
      </c>
      <c r="I18" s="12">
        <f>STDEVP(G18:G20)</f>
        <v>0</v>
      </c>
    </row>
    <row r="19" spans="1:9" x14ac:dyDescent="0.3">
      <c r="A19" s="17"/>
      <c r="B19" s="6" t="s">
        <v>15</v>
      </c>
      <c r="C19" s="6">
        <v>10</v>
      </c>
      <c r="D19" s="6">
        <v>800</v>
      </c>
      <c r="E19" s="6">
        <v>5</v>
      </c>
      <c r="F19" s="6">
        <v>80</v>
      </c>
      <c r="G19" s="6">
        <v>17.62</v>
      </c>
      <c r="H19" s="14"/>
      <c r="I19" s="12"/>
    </row>
    <row r="20" spans="1:9" x14ac:dyDescent="0.3">
      <c r="A20" s="17"/>
      <c r="B20" s="6" t="s">
        <v>15</v>
      </c>
      <c r="C20" s="6">
        <v>10</v>
      </c>
      <c r="D20" s="6">
        <v>800</v>
      </c>
      <c r="E20" s="6">
        <v>5</v>
      </c>
      <c r="F20" s="6">
        <v>80</v>
      </c>
      <c r="G20" s="6">
        <v>17.62</v>
      </c>
      <c r="H20" s="14"/>
      <c r="I20" s="12"/>
    </row>
    <row r="21" spans="1:9" x14ac:dyDescent="0.3">
      <c r="A21" s="17">
        <v>7</v>
      </c>
      <c r="B21" s="6" t="s">
        <v>16</v>
      </c>
      <c r="C21" s="6">
        <v>5</v>
      </c>
      <c r="D21" s="6">
        <v>800</v>
      </c>
      <c r="E21" s="6">
        <v>5</v>
      </c>
      <c r="F21" s="6">
        <v>40</v>
      </c>
      <c r="G21" s="6">
        <v>23.91</v>
      </c>
      <c r="H21" s="14">
        <f>AVERAGE(G21:G23)</f>
        <v>23.91</v>
      </c>
      <c r="I21" s="12">
        <f>STDEVP(G21:G23)</f>
        <v>0</v>
      </c>
    </row>
    <row r="22" spans="1:9" x14ac:dyDescent="0.3">
      <c r="A22" s="17"/>
      <c r="B22" s="6" t="s">
        <v>16</v>
      </c>
      <c r="C22" s="6">
        <v>5</v>
      </c>
      <c r="D22" s="6">
        <v>800</v>
      </c>
      <c r="E22" s="6">
        <v>5</v>
      </c>
      <c r="F22" s="6">
        <v>40</v>
      </c>
      <c r="G22" s="6">
        <v>23.91</v>
      </c>
      <c r="H22" s="14"/>
      <c r="I22" s="12"/>
    </row>
    <row r="23" spans="1:9" x14ac:dyDescent="0.3">
      <c r="A23" s="17"/>
      <c r="B23" s="6" t="s">
        <v>16</v>
      </c>
      <c r="C23" s="6">
        <v>5</v>
      </c>
      <c r="D23" s="6">
        <v>800</v>
      </c>
      <c r="E23" s="6">
        <v>5</v>
      </c>
      <c r="F23" s="6">
        <v>40</v>
      </c>
      <c r="G23" s="6">
        <v>23.91</v>
      </c>
      <c r="H23" s="14"/>
      <c r="I23" s="12"/>
    </row>
    <row r="24" spans="1:9" x14ac:dyDescent="0.3">
      <c r="A24" s="17">
        <v>8</v>
      </c>
      <c r="B24" s="6" t="s">
        <v>17</v>
      </c>
      <c r="C24" s="6">
        <v>5</v>
      </c>
      <c r="D24" s="6">
        <v>800</v>
      </c>
      <c r="E24" s="6">
        <v>5</v>
      </c>
      <c r="F24" s="6">
        <v>60</v>
      </c>
      <c r="G24" s="6">
        <v>22.18</v>
      </c>
      <c r="H24" s="14">
        <f>AVERAGE(G24:G26)</f>
        <v>22.176666666666666</v>
      </c>
      <c r="I24" s="12">
        <f>STDEVP(G24:G26)</f>
        <v>4.714045207909379E-3</v>
      </c>
    </row>
    <row r="25" spans="1:9" x14ac:dyDescent="0.3">
      <c r="A25" s="17"/>
      <c r="B25" s="6" t="s">
        <v>17</v>
      </c>
      <c r="C25" s="6">
        <v>5</v>
      </c>
      <c r="D25" s="6">
        <v>800</v>
      </c>
      <c r="E25" s="6">
        <v>5</v>
      </c>
      <c r="F25" s="6">
        <v>60</v>
      </c>
      <c r="G25" s="6">
        <v>22.18</v>
      </c>
      <c r="H25" s="14"/>
      <c r="I25" s="12"/>
    </row>
    <row r="26" spans="1:9" x14ac:dyDescent="0.3">
      <c r="A26" s="17"/>
      <c r="B26" s="6" t="s">
        <v>17</v>
      </c>
      <c r="C26" s="6">
        <v>5</v>
      </c>
      <c r="D26" s="6">
        <v>800</v>
      </c>
      <c r="E26" s="6">
        <v>5</v>
      </c>
      <c r="F26" s="6">
        <v>60</v>
      </c>
      <c r="G26" s="6">
        <v>22.17</v>
      </c>
      <c r="H26" s="14"/>
      <c r="I26" s="12"/>
    </row>
    <row r="27" spans="1:9" x14ac:dyDescent="0.3">
      <c r="A27" s="17">
        <v>9</v>
      </c>
      <c r="B27" s="9" t="s">
        <v>18</v>
      </c>
      <c r="C27" s="6">
        <v>5</v>
      </c>
      <c r="D27" s="6">
        <v>800</v>
      </c>
      <c r="E27" s="6">
        <v>5</v>
      </c>
      <c r="F27" s="6">
        <v>80</v>
      </c>
      <c r="G27" s="6">
        <v>15.82</v>
      </c>
      <c r="H27" s="14">
        <f>AVERAGE(G27:G29)</f>
        <v>15.806666666666667</v>
      </c>
      <c r="I27" s="12">
        <f>STDEVP(G27:G29)</f>
        <v>1.2472191289246997E-2</v>
      </c>
    </row>
    <row r="28" spans="1:9" x14ac:dyDescent="0.3">
      <c r="A28" s="17"/>
      <c r="B28" s="9" t="s">
        <v>18</v>
      </c>
      <c r="C28" s="6">
        <v>5</v>
      </c>
      <c r="D28" s="6">
        <v>800</v>
      </c>
      <c r="E28" s="6">
        <v>5</v>
      </c>
      <c r="F28" s="6">
        <v>80</v>
      </c>
      <c r="G28" s="6">
        <v>15.81</v>
      </c>
      <c r="H28" s="15"/>
      <c r="I28" s="12"/>
    </row>
    <row r="29" spans="1:9" x14ac:dyDescent="0.3">
      <c r="A29" s="18"/>
      <c r="B29" s="10" t="s">
        <v>18</v>
      </c>
      <c r="C29" s="10">
        <v>5</v>
      </c>
      <c r="D29" s="10">
        <v>800</v>
      </c>
      <c r="E29" s="10">
        <v>5</v>
      </c>
      <c r="F29" s="10">
        <v>80</v>
      </c>
      <c r="G29" s="10">
        <v>15.79</v>
      </c>
      <c r="H29" s="16"/>
      <c r="I29" s="13"/>
    </row>
  </sheetData>
  <mergeCells count="28">
    <mergeCell ref="A1:I1"/>
    <mergeCell ref="A3:A5"/>
    <mergeCell ref="A6:A8"/>
    <mergeCell ref="A9:A11"/>
    <mergeCell ref="A12:A14"/>
    <mergeCell ref="H3:H5"/>
    <mergeCell ref="H6:H8"/>
    <mergeCell ref="H9:H11"/>
    <mergeCell ref="H12:H14"/>
    <mergeCell ref="I3:I5"/>
    <mergeCell ref="I6:I8"/>
    <mergeCell ref="I9:I11"/>
    <mergeCell ref="I12:I14"/>
    <mergeCell ref="A15:A17"/>
    <mergeCell ref="A18:A20"/>
    <mergeCell ref="A21:A23"/>
    <mergeCell ref="A24:A26"/>
    <mergeCell ref="A27:A29"/>
    <mergeCell ref="H15:H17"/>
    <mergeCell ref="H18:H20"/>
    <mergeCell ref="H21:H23"/>
    <mergeCell ref="H24:H26"/>
    <mergeCell ref="H27:H29"/>
    <mergeCell ref="I15:I17"/>
    <mergeCell ref="I18:I20"/>
    <mergeCell ref="I21:I23"/>
    <mergeCell ref="I24:I26"/>
    <mergeCell ref="I27:I29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石萍萍</dc:creator>
  <cp:lastModifiedBy>Microsoft</cp:lastModifiedBy>
  <dcterms:created xsi:type="dcterms:W3CDTF">2015-06-05T18:19:00Z</dcterms:created>
  <dcterms:modified xsi:type="dcterms:W3CDTF">2023-02-02T05:35:30Z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1A662FAEAB094738B291EDA74150D89A</vt:lpwstr>
  </property>
</Properties>
</file>